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2019\IV Trimestre 2019\"/>
    </mc:Choice>
  </mc:AlternateContent>
  <bookViews>
    <workbookView xWindow="0" yWindow="0" windowWidth="20490" windowHeight="7755"/>
  </bookViews>
  <sheets>
    <sheet name="PROGRAMAS" sheetId="1"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PROGRAMAS!$A$1:$G$21</definedName>
    <definedName name="FIDUCIARIO">#REF!</definedName>
    <definedName name="fiduciario1">#REF!</definedName>
    <definedName name="FIDUCIARIOS">#REF!</definedName>
    <definedName name="fiduciarios1">#REF!</definedName>
    <definedName name="_xlnm.Print_Titles" localSheetId="0">PROGRAMAS!$1:$7</definedName>
  </definedNames>
  <calcPr calcId="152511"/>
</workbook>
</file>

<file path=xl/calcChain.xml><?xml version="1.0" encoding="utf-8"?>
<calcChain xmlns="http://schemas.openxmlformats.org/spreadsheetml/2006/main">
  <c r="B19" i="1" l="1"/>
  <c r="B17" i="1" l="1"/>
  <c r="B9" i="1"/>
  <c r="B15" i="1"/>
  <c r="B13" i="1"/>
  <c r="B8" i="1" l="1"/>
</calcChain>
</file>

<file path=xl/sharedStrings.xml><?xml version="1.0" encoding="utf-8"?>
<sst xmlns="http://schemas.openxmlformats.org/spreadsheetml/2006/main" count="59" uniqueCount="59">
  <si>
    <t>III.-   PROGRAMAS SUJETOS A REGLAS DE OPERACIÓN QUE UTILIZAN FIDEICOMISOS PARA CANALIZAR SUBSIDIOS A LOS BENEFICIARIOS</t>
  </si>
  <si>
    <t>(ARTÍCULOS 181, ÚLTIMO PÁRRAFO, Y 217, PENÚLTIMO PÁRRAFO, DEL REGLAMENTO DE LA LEY FEDERAL DE PRESUPUESTO Y RESPONSABILIDAD HACENDARIA)</t>
  </si>
  <si>
    <t>DEPENDENCIA O ENTIDAD COORDINADORA</t>
  </si>
  <si>
    <t>N° DE CASOS</t>
  </si>
  <si>
    <t>UNIDAD RESPONSABLE</t>
  </si>
  <si>
    <t>CLAVE 
DE 
REGISTRO 
DEL PROGRAMA</t>
  </si>
  <si>
    <t>DENOMINACIÓN DEL PROGRAMA</t>
  </si>
  <si>
    <t>OBJETO DEL PROGRAMA</t>
  </si>
  <si>
    <t>DIRECCIÓN DE INTERNET EN LA QUE SE PUBLICARÁ LA INFORMACIÓN DE LOS ACTOS JURÍDICOS QUE UTILIZA EL PROGRAMA</t>
  </si>
  <si>
    <t xml:space="preserve"> ECONOMÍA</t>
  </si>
  <si>
    <t>P200610C000002</t>
  </si>
  <si>
    <t>COORDINACIÓN GENERAL DEL PROGRAMA NACIONAL DE FINANCIAMIENTO AL MICROEMPRESARIO</t>
  </si>
  <si>
    <t>P20061010200004</t>
  </si>
  <si>
    <t>PROGRAMA NACIONAL DE FINANCIAMIENTO AL MICROEMPRESARIO</t>
  </si>
  <si>
    <t>DIRECCIÓN GENERAL DE PROMOCIÓN EMPRESARIAL</t>
  </si>
  <si>
    <t>P20061021100006</t>
  </si>
  <si>
    <t>PROGRAMA MARCHA HACIA EL SUR</t>
  </si>
  <si>
    <t>P20071020000007</t>
  </si>
  <si>
    <t xml:space="preserve"> EDUCACIÓN PÚBLICA</t>
  </si>
  <si>
    <t>DIRECCIÓN GENERAL DE EDUCACIÓN SUPERIOR UNIVERSITARIA</t>
  </si>
  <si>
    <t>P20061151100003</t>
  </si>
  <si>
    <t>PROGRAMA  NACIONAL DE BECAS PARA LA EDUCACIÓN SUPERIOR -PRONABES-</t>
  </si>
  <si>
    <t>PROPICIAR QUE ESTUDIANTES EN SITUACIÓN ECONÓMICA ADVERSA, PERO CON DESEOS DE SUPERACIÓN PUEDAN CONTINUAR SU FORMACIÓN ACADÉMICA EN EL NIVEL DE EDUCACIÓN SUPERIOR, Y LOGRAR LA EQUIDAD EDUCATIVA MEDIANTE LA AMPLIACIÓN DE OPORTUNIDADES DE ACCESO Y PERMANENCIA EN PROGRAMAS EDUCATIVOS DE RECONOCIDA CALIDAD, OFRECIDOS POR LAS INSTITUCIONES PÚBLICAS DE EDUCACIÓN SUPERIOR DEL PAÍS.</t>
  </si>
  <si>
    <t>http://sesic3.sep.gob.mx/pronabes/</t>
  </si>
  <si>
    <t>DIRECCIÓN GENERAL DE POLÍTICA  Y PLANEACIÓN AGRARIA</t>
  </si>
  <si>
    <t>P20061531100001</t>
  </si>
  <si>
    <t>FONDO DE TIERRAS E INSTALACIÓN DEL JOVEN EMPRENDEDOR RURAL</t>
  </si>
  <si>
    <t>PROPICIAR Y FORTALECER EL ARRAIGO DE LOS JÓVENES EMPRENDEDORES RURALES EN LOS NÚCLEOS AGRARIOS MEDIANTE EL IMPULSO Y DESARROLLO DE UN MERCADO SOCIAL DE TIERRAS, PROMOVIENDO EL BENEFICIO DE LOS ADULTOS MAYORES.</t>
  </si>
  <si>
    <t>www.sra.gob.mx/internet/informacion_general/programas/fondo_tierras/index.html</t>
  </si>
  <si>
    <t>COMISIÓN NACIONAL FORESTAL</t>
  </si>
  <si>
    <t>www.conafor.gob.mx</t>
  </si>
  <si>
    <t>MEDIO AMBIENTE Y RECURSOS NATURALES</t>
  </si>
  <si>
    <t>APOYAR A LA POBLACIÓN DE BAJOS INGRESOS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</si>
  <si>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 xml:space="preserve">PROMOCIONAR Y GESTIONAR LA CONSERVACION Y LA GENERACION DE EMPLEO PERMANENTE EN CALIDAD Y CANTIDAD QUE PERMITA IMPULSAR LA IGUALDAD DE CONDICIONES Y OPORTUNIDADES PARA LOS HOMBRES Y LAS MUJERES EN LA ZONA DE COBERTURA. </t>
  </si>
  <si>
    <t>Informes sobre la Situación Económica,
las Finanzas Públicas y la Deuda Pública</t>
  </si>
  <si>
    <t>http://www.inaes.gob.mx</t>
  </si>
  <si>
    <t>PROGRAMA DE FOMENTO A LA ECONOMIA SOCIAL</t>
  </si>
  <si>
    <t>FONDO NACIONAL EMPRENDEDOR</t>
  </si>
  <si>
    <t xml:space="preserve">FOMENTAR EL CRECIMIENTO ECONÓMICO NACIONAL, REGIONAL Y SECTORIAL, MEDIANTE EL FORTALECIMIENTO ORDENADO, PLANIFICADO Y SISTEMÁTICO DEL EMPRENDIMIENTO Y DEL DESARROLLO EMPRESARIAL EN TODO EL TERRITORIO NACIONAL, ASÍ COMO IMPULSAR LA CONSOLIDACIÓN DE UNA ECONOMÍA INNOVADORA, DINÁMICA Y COMPETITIVA QUE SE SUSTENTE CRECIENTEMENTE EN MIPYMES MÁS PRODUCTIVAS UBICADAS EN SECTORES ESTRATÉGICOS
</t>
  </si>
  <si>
    <t>INSTITUTO NACIONAL EMPRENDEDOR</t>
  </si>
  <si>
    <t>http://www.sistemaemprendedor.gob.mx/</t>
  </si>
  <si>
    <t xml:space="preserve">http://www.economia.gob.mx/?P=239 </t>
  </si>
  <si>
    <t>INSTITUTO NACIONAL DE LA ECONOMÍA SOCIAL</t>
  </si>
  <si>
    <t>PROGRAMA NACIONAL FORESTAL</t>
  </si>
  <si>
    <t xml:space="preserve">DISMINUIR LOS ÍNDICES DE POBREZA Y MARGINACIÓN EN ÁREAS FORESTALES MEDIANTE LA INDUCCIÓN A UN MANEJO Y USO ADECUADO DE SUS RECURSOS NATURALES.
GENERAR DESARROLLO Y EXPANSIÓN ECONÓMICA A PARTIR DE LA VALORACIÓN, CONSERVACIÓN Y APROVECHAMIENTO SUSTENTABLE DE LOS RECURSOS DE LOS BOSQUES, SELVAS Y LA VEGETACIÓN DE LAS ZONAS ÁRIDAS.
IMPULSAR LA PLANEACIÓN Y ORGANIZACIÓN FORESTAL, INCREMENTAR LA PRODUCCIÓN Y PRODUCTIVIDAD DE LOS RECURSOS FORESTALES, SU CONSERVACIÓN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NACIONAL FORESTAL Y EL PROGRAMA ESTRATÉGICO FORESTAL, ASÍ COMO A LAS DEMÁS DISPOSICIONES NORMATIVAS APLICABLES.
</t>
  </si>
  <si>
    <t>DESARROLLO SOCIAL</t>
  </si>
  <si>
    <t>OBJETIVO GENERAL.- CONTRIBUIR A LA AMPLIACIÓN DEL SISTEMA DE SEGURIDAD SOCIAL, MEDIANTE LA INCORPORACIÓN DE JEFAS DE FAMILIA EN CONDICIÓN DE VULNERABILIDAD A UN SEGURO DE VIDA. OBJETIVO ESPECÍFICO.- ASEGURAR A LAS MADRES JEFAS DE FAMILIA DE 12 A 68 AÑOS DE EDAD, EN CONDICIÓN DE VULNERABILIDAD, DE MODO QUE EN CASO DE QUE FALLEZCAN SE INCENTIVE EL INGRESO Y/O PERMANENCIA DE SUS HIJAS E HIJOS DE HASTA 23 AÑOS DE EDAD EN EL SISTEMA ESCOLAR.</t>
  </si>
  <si>
    <t xml:space="preserve">SUBSECRETARÍA DE DESARROLLO COMUNITARIO Y PARTICIPACIÓN SOCIAL </t>
  </si>
  <si>
    <t>http://www.sedesol.gob.mx/es/SEDESOL/Seguro_de_Vida_para_Jefas_de_Familia</t>
  </si>
  <si>
    <t>P20142070000019</t>
  </si>
  <si>
    <t>PROGRAMA SEGURO DE VIDA PARA JEFAS DE FAMILIA</t>
  </si>
  <si>
    <t>CONTRIBUIR A MEJORAR EL INGRESO DE PERSONAS EN SITUACIÓN DE POBREZA MEDIANTE EL FORTALECIMIENTO DE CAPACIDADES Y MEDIOS DE LOS ORGANISMOS DEL SECTOR SOCIAL DE LA ECONOMÍA QUE ADOPTEN CUALQUIERA DE LAS FORMAS PREVISTAS EN EL CATÁLOGO DE OSSE, ASÍ COMO PERSONAS CON INGRESOS POR DEBAJO DE LA LÍNEA DE BIENESTAR INTEGRADAS EN GRUPOS SOCIALES, QUE CUENTEN CON INICIATIVAS PRODUCTIVAS.</t>
  </si>
  <si>
    <t>http://www.economia.gob.mx/conoce-la-se/programas-se/programas-de-subsidios/reglas-de-operacion-y-padron-de-beneficiarios</t>
  </si>
  <si>
    <t>P200916RHQ00016</t>
  </si>
  <si>
    <t>DESARROLLO AGRARIO, TERRITORIAL Y URBANO</t>
  </si>
  <si>
    <t>Cuarto Trimestre 2019</t>
  </si>
  <si>
    <t>ANEXO XIV</t>
  </si>
  <si>
    <t>CON REGISTRO VIGENTE AL 31 DE DICIEMBRE DE 2019</t>
  </si>
  <si>
    <t>ENERO - DICIEMBRE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</si>
</sst>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1" x14ac:knownFonts="1">
    <font>
      <sz val="10"/>
      <name val="Arial"/>
    </font>
    <font>
      <sz val="10"/>
      <color indexed="8"/>
      <name val="Arial"/>
      <family val="2"/>
    </font>
    <font>
      <sz val="8"/>
      <name val="Arial"/>
      <family val="2"/>
    </font>
    <font>
      <sz val="12"/>
      <name val="Montserrat"/>
    </font>
    <font>
      <b/>
      <sz val="12"/>
      <color indexed="23"/>
      <name val="Montserrat"/>
    </font>
    <font>
      <sz val="10"/>
      <name val="Montserrat"/>
    </font>
    <font>
      <sz val="8"/>
      <name val="Montserrat"/>
    </font>
    <font>
      <sz val="9"/>
      <name val="Montserrat"/>
    </font>
    <font>
      <sz val="8"/>
      <color indexed="9"/>
      <name val="Montserrat"/>
    </font>
    <font>
      <sz val="8"/>
      <color theme="0"/>
      <name val="Montserrat"/>
    </font>
    <font>
      <sz val="12"/>
      <color theme="0"/>
      <name val="Montserrat"/>
    </font>
  </fonts>
  <fills count="7">
    <fill>
      <patternFill patternType="none"/>
    </fill>
    <fill>
      <patternFill patternType="gray125"/>
    </fill>
    <fill>
      <patternFill patternType="solid">
        <fgColor indexed="9"/>
        <bgColor indexed="64"/>
      </patternFill>
    </fill>
    <fill>
      <patternFill patternType="solid">
        <fgColor theme="6" tint="0.39997558519241921"/>
        <bgColor indexed="64"/>
      </patternFill>
    </fill>
    <fill>
      <patternFill patternType="solid">
        <fgColor rgb="FFB38E5D"/>
        <bgColor indexed="64"/>
      </patternFill>
    </fill>
    <fill>
      <patternFill patternType="solid">
        <fgColor theme="0" tint="-4.9989318521683403E-2"/>
        <bgColor indexed="64"/>
      </patternFill>
    </fill>
    <fill>
      <patternFill patternType="solid">
        <fgColor theme="0" tint="-0.249977111117893"/>
        <bgColor indexed="64"/>
      </patternFill>
    </fill>
  </fills>
  <borders count="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35">
    <xf numFmtId="0" fontId="0" fillId="0" borderId="0" xfId="0"/>
    <xf numFmtId="0" fontId="4" fillId="0" borderId="0" xfId="0" applyFont="1" applyFill="1" applyAlignment="1">
      <alignment horizontal="center" vertical="center"/>
    </xf>
    <xf numFmtId="0" fontId="3" fillId="0" borderId="0" xfId="0" applyNumberFormat="1" applyFont="1" applyFill="1" applyBorder="1" applyAlignment="1" applyProtection="1"/>
    <xf numFmtId="0" fontId="4" fillId="0" borderId="0" xfId="0" applyFont="1" applyFill="1" applyAlignment="1">
      <alignment horizontal="left" vertical="center" indent="10"/>
    </xf>
    <xf numFmtId="0" fontId="3" fillId="0" borderId="0" xfId="0" applyFont="1" applyFill="1" applyAlignment="1">
      <alignment horizontal="center"/>
    </xf>
    <xf numFmtId="0" fontId="3" fillId="0" borderId="0" xfId="0" applyFont="1" applyAlignment="1">
      <alignment horizontal="center"/>
    </xf>
    <xf numFmtId="0" fontId="3" fillId="0" borderId="0" xfId="0" applyFont="1" applyFill="1"/>
    <xf numFmtId="0" fontId="5" fillId="0" borderId="0" xfId="0" applyFont="1" applyFill="1" applyBorder="1" applyAlignment="1">
      <alignment horizontal="center" wrapText="1"/>
    </xf>
    <xf numFmtId="0" fontId="5" fillId="0" borderId="0" xfId="0" applyFont="1" applyFill="1" applyBorder="1"/>
    <xf numFmtId="0" fontId="5" fillId="2" borderId="0" xfId="0" applyFont="1" applyFill="1" applyBorder="1" applyAlignment="1">
      <alignment horizontal="center" wrapText="1"/>
    </xf>
    <xf numFmtId="0" fontId="5" fillId="2" borderId="0" xfId="0" applyFont="1" applyFill="1" applyBorder="1" applyAlignment="1">
      <alignment horizontal="center" vertical="top" wrapText="1"/>
    </xf>
    <xf numFmtId="0" fontId="5" fillId="0" borderId="0" xfId="0" applyFont="1" applyFill="1" applyBorder="1" applyAlignment="1">
      <alignment vertical="top"/>
    </xf>
    <xf numFmtId="0" fontId="5" fillId="0" borderId="0" xfId="0" applyFont="1" applyFill="1"/>
    <xf numFmtId="0" fontId="5" fillId="0" borderId="0" xfId="0" applyFont="1"/>
    <xf numFmtId="0" fontId="6" fillId="3" borderId="0" xfId="0" applyFont="1" applyFill="1" applyAlignment="1">
      <alignment horizontal="center" vertical="center"/>
    </xf>
    <xf numFmtId="0" fontId="7" fillId="0" borderId="0" xfId="0" applyFont="1" applyFill="1" applyAlignment="1">
      <alignment vertical="center"/>
    </xf>
    <xf numFmtId="0" fontId="6" fillId="0" borderId="1" xfId="0" applyFont="1" applyBorder="1" applyAlignment="1">
      <alignment vertical="top" wrapText="1"/>
    </xf>
    <xf numFmtId="0" fontId="8" fillId="0" borderId="1" xfId="0" applyFont="1" applyBorder="1" applyAlignment="1">
      <alignment horizontal="center" vertical="top" wrapText="1"/>
    </xf>
    <xf numFmtId="0" fontId="6" fillId="0" borderId="1" xfId="0" applyFont="1" applyBorder="1" applyAlignment="1">
      <alignment vertical="top"/>
    </xf>
    <xf numFmtId="0" fontId="5" fillId="0" borderId="1" xfId="0" applyFont="1" applyBorder="1" applyAlignment="1">
      <alignment vertical="top" wrapText="1"/>
    </xf>
    <xf numFmtId="0" fontId="6" fillId="0" borderId="0" xfId="0" applyFont="1" applyAlignment="1">
      <alignment vertical="top" wrapText="1"/>
    </xf>
    <xf numFmtId="0" fontId="5" fillId="0" borderId="1" xfId="0" applyFont="1" applyBorder="1" applyAlignment="1">
      <alignment vertical="top"/>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7"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1" fontId="7" fillId="5" borderId="1" xfId="0" applyNumberFormat="1" applyFont="1" applyFill="1" applyBorder="1" applyAlignment="1">
      <alignment horizontal="left" vertical="center" wrapText="1"/>
    </xf>
    <xf numFmtId="0" fontId="7"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1" fontId="7" fillId="6" borderId="1" xfId="0" applyNumberFormat="1" applyFont="1" applyFill="1" applyBorder="1" applyAlignment="1">
      <alignment horizontal="lef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indent="9"/>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10" fillId="4" borderId="0" xfId="0" applyFont="1" applyFill="1" applyAlignment="1">
      <alignment horizontal="center" vertical="center" wrapText="1"/>
    </xf>
  </cellXfs>
  <cellStyles count="2">
    <cellStyle name="Euro" xfId="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0</xdr:colOff>
      <xdr:row>6</xdr:row>
      <xdr:rowOff>304800</xdr:rowOff>
    </xdr:from>
    <xdr:to>
      <xdr:col>7</xdr:col>
      <xdr:colOff>0</xdr:colOff>
      <xdr:row>6</xdr:row>
      <xdr:rowOff>304800</xdr:rowOff>
    </xdr:to>
    <xdr:sp macro="" textlink="">
      <xdr:nvSpPr>
        <xdr:cNvPr id="1025" name="Line 1"/>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6" name="Line 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27" name="Line 3"/>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8" name="Line 4"/>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29" name="Line 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0" name="Line 6"/>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1" name="Line 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2" name="Line 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3" name="Line 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4" name="Line 1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5" name="Line 1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6" name="Line 1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7" name="Line 1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38" name="Line 1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39" name="Line 15"/>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0" name="Line 16"/>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1" name="Line 17"/>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2" name="Line 18"/>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3" name="Line 19"/>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4" name="Line 20"/>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5" name="Line 21"/>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6" name="Line 22"/>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twoCellAnchor>
    <xdr:from>
      <xdr:col>7</xdr:col>
      <xdr:colOff>0</xdr:colOff>
      <xdr:row>6</xdr:row>
      <xdr:rowOff>323850</xdr:rowOff>
    </xdr:from>
    <xdr:to>
      <xdr:col>7</xdr:col>
      <xdr:colOff>0</xdr:colOff>
      <xdr:row>6</xdr:row>
      <xdr:rowOff>323850</xdr:rowOff>
    </xdr:to>
    <xdr:sp macro="" textlink="">
      <xdr:nvSpPr>
        <xdr:cNvPr id="1047" name="Line 23"/>
        <xdr:cNvSpPr>
          <a:spLocks noChangeShapeType="1"/>
        </xdr:cNvSpPr>
      </xdr:nvSpPr>
      <xdr:spPr bwMode="auto">
        <a:xfrm>
          <a:off x="16344900" y="1581150"/>
          <a:ext cx="0" cy="0"/>
        </a:xfrm>
        <a:prstGeom prst="line">
          <a:avLst/>
        </a:prstGeom>
        <a:noFill/>
        <a:ln w="19050">
          <a:solidFill>
            <a:srgbClr val="000000"/>
          </a:solidFill>
          <a:round/>
          <a:headEnd/>
          <a:tailEnd/>
        </a:ln>
      </xdr:spPr>
    </xdr:sp>
    <xdr:clientData/>
  </xdr:twoCellAnchor>
  <xdr:twoCellAnchor>
    <xdr:from>
      <xdr:col>7</xdr:col>
      <xdr:colOff>0</xdr:colOff>
      <xdr:row>6</xdr:row>
      <xdr:rowOff>304800</xdr:rowOff>
    </xdr:from>
    <xdr:to>
      <xdr:col>7</xdr:col>
      <xdr:colOff>0</xdr:colOff>
      <xdr:row>6</xdr:row>
      <xdr:rowOff>304800</xdr:rowOff>
    </xdr:to>
    <xdr:sp macro="" textlink="">
      <xdr:nvSpPr>
        <xdr:cNvPr id="1048" name="Line 24"/>
        <xdr:cNvSpPr>
          <a:spLocks noChangeShapeType="1"/>
        </xdr:cNvSpPr>
      </xdr:nvSpPr>
      <xdr:spPr bwMode="auto">
        <a:xfrm>
          <a:off x="16344900" y="1562100"/>
          <a:ext cx="0" cy="0"/>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sedesol.gob.mx/es/SEDESOL/Seguro_de_Vida_para_Jefas_de_Familia" TargetMode="External"/><Relationship Id="rId7" Type="http://schemas.openxmlformats.org/officeDocument/2006/relationships/drawing" Target="../drawings/drawing1.xml"/><Relationship Id="rId2" Type="http://schemas.openxmlformats.org/officeDocument/2006/relationships/hyperlink" Target="http://www.economia.gob.mx/?P=239" TargetMode="External"/><Relationship Id="rId1" Type="http://schemas.openxmlformats.org/officeDocument/2006/relationships/hyperlink" Target="http://www.sistemaemprendedor.gob.mx/" TargetMode="External"/><Relationship Id="rId6" Type="http://schemas.openxmlformats.org/officeDocument/2006/relationships/printerSettings" Target="../printerSettings/printerSettings1.bin"/><Relationship Id="rId5" Type="http://schemas.openxmlformats.org/officeDocument/2006/relationships/hyperlink" Target="http://www.economia.gob.mx/conoce-la-se/programas-se/programas-de-subsidios/reglas-de-operacion-y-padron-de-beneficiarios" TargetMode="External"/><Relationship Id="rId4" Type="http://schemas.openxmlformats.org/officeDocument/2006/relationships/hyperlink" Target="http://www.inaes.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view="pageBreakPreview" zoomScaleNormal="100" zoomScaleSheetLayoutView="100" workbookViewId="0">
      <selection activeCell="C10" sqref="C10"/>
    </sheetView>
  </sheetViews>
  <sheetFormatPr baseColWidth="10" defaultRowHeight="15" x14ac:dyDescent="0.3"/>
  <cols>
    <col min="1" max="1" width="30.85546875" style="13" customWidth="1"/>
    <col min="2" max="2" width="11.42578125" style="13"/>
    <col min="3" max="3" width="28.28515625" style="13" customWidth="1"/>
    <col min="4" max="4" width="16.140625" style="13" customWidth="1"/>
    <col min="5" max="5" width="34.28515625" style="13" customWidth="1"/>
    <col min="6" max="6" width="56.85546875" style="13" customWidth="1"/>
    <col min="7" max="7" width="55.85546875" style="13" customWidth="1"/>
    <col min="8" max="10" width="11.42578125" style="13"/>
    <col min="11" max="11" width="11.42578125" style="13" customWidth="1"/>
    <col min="12" max="16384" width="11.42578125" style="13"/>
  </cols>
  <sheetData>
    <row r="1" spans="1:33" s="2" customFormat="1" ht="45" customHeight="1" x14ac:dyDescent="0.35">
      <c r="A1" s="34" t="s">
        <v>34</v>
      </c>
      <c r="B1" s="34"/>
      <c r="C1" s="34"/>
      <c r="D1" s="34"/>
      <c r="E1" s="31" t="s">
        <v>55</v>
      </c>
      <c r="F1" s="31"/>
      <c r="G1" s="31"/>
      <c r="H1" s="1"/>
      <c r="I1" s="1"/>
      <c r="J1" s="1"/>
      <c r="K1" s="1"/>
      <c r="L1" s="1"/>
      <c r="M1" s="1"/>
      <c r="N1" s="1"/>
      <c r="O1" s="30"/>
      <c r="P1" s="30"/>
      <c r="T1" s="3"/>
      <c r="U1" s="3"/>
      <c r="X1" s="4"/>
      <c r="Y1" s="4"/>
      <c r="Z1" s="5"/>
      <c r="AG1" s="6"/>
    </row>
    <row r="2" spans="1:33" s="8" customFormat="1" ht="31.5" customHeight="1" x14ac:dyDescent="0.3">
      <c r="A2" s="32" t="s">
        <v>56</v>
      </c>
      <c r="B2" s="32"/>
      <c r="C2" s="32"/>
      <c r="D2" s="32"/>
      <c r="E2" s="32"/>
      <c r="F2" s="32"/>
      <c r="G2" s="32"/>
      <c r="H2" s="7"/>
      <c r="I2" s="7"/>
      <c r="J2" s="7"/>
      <c r="K2" s="7"/>
      <c r="L2" s="7"/>
      <c r="M2" s="7"/>
      <c r="N2" s="7"/>
      <c r="O2" s="7"/>
      <c r="P2" s="7"/>
      <c r="Q2" s="7"/>
      <c r="R2" s="7"/>
      <c r="S2" s="7"/>
      <c r="T2" s="7"/>
      <c r="U2" s="7"/>
      <c r="V2" s="7"/>
    </row>
    <row r="3" spans="1:33" s="8" customFormat="1" x14ac:dyDescent="0.3">
      <c r="A3" s="32" t="s">
        <v>0</v>
      </c>
      <c r="B3" s="32"/>
      <c r="C3" s="32"/>
      <c r="D3" s="32"/>
      <c r="E3" s="32"/>
      <c r="F3" s="32"/>
      <c r="G3" s="32"/>
      <c r="H3" s="9"/>
      <c r="I3" s="9"/>
      <c r="J3" s="9"/>
      <c r="K3" s="9"/>
      <c r="L3" s="9"/>
      <c r="M3" s="9"/>
      <c r="N3" s="9"/>
      <c r="O3" s="9"/>
      <c r="P3" s="9"/>
      <c r="Q3" s="9"/>
      <c r="R3" s="9"/>
      <c r="S3" s="9"/>
      <c r="T3" s="9"/>
      <c r="U3" s="9"/>
    </row>
    <row r="4" spans="1:33" s="11" customFormat="1" ht="12.75" customHeight="1" x14ac:dyDescent="0.2">
      <c r="A4" s="33" t="s">
        <v>57</v>
      </c>
      <c r="B4" s="33"/>
      <c r="C4" s="33"/>
      <c r="D4" s="33"/>
      <c r="E4" s="33"/>
      <c r="F4" s="33"/>
      <c r="G4" s="33"/>
      <c r="H4" s="10"/>
      <c r="I4" s="10"/>
      <c r="J4" s="10"/>
      <c r="K4" s="10"/>
      <c r="L4" s="10"/>
      <c r="M4" s="10"/>
      <c r="N4" s="10"/>
      <c r="O4" s="10"/>
      <c r="P4" s="10"/>
      <c r="Q4" s="10"/>
      <c r="R4" s="10"/>
      <c r="S4" s="10"/>
      <c r="T4" s="10"/>
      <c r="U4" s="10"/>
    </row>
    <row r="5" spans="1:33" s="8" customFormat="1" x14ac:dyDescent="0.3">
      <c r="A5" s="32" t="s">
        <v>1</v>
      </c>
      <c r="B5" s="32"/>
      <c r="C5" s="32"/>
      <c r="D5" s="32"/>
      <c r="E5" s="32"/>
      <c r="F5" s="32"/>
      <c r="G5" s="32"/>
      <c r="H5" s="9"/>
      <c r="I5" s="9"/>
      <c r="J5" s="9"/>
      <c r="K5" s="9"/>
      <c r="L5" s="9"/>
      <c r="M5" s="9"/>
      <c r="N5" s="9"/>
      <c r="O5" s="9"/>
      <c r="P5" s="9"/>
      <c r="Q5" s="9"/>
      <c r="R5" s="9"/>
      <c r="S5" s="9"/>
      <c r="T5" s="9"/>
      <c r="U5" s="9"/>
    </row>
    <row r="6" spans="1:33" x14ac:dyDescent="0.3">
      <c r="A6" s="12"/>
      <c r="B6" s="12"/>
      <c r="C6" s="12"/>
      <c r="D6" s="12"/>
      <c r="E6" s="12"/>
      <c r="F6" s="12"/>
      <c r="G6" s="12"/>
    </row>
    <row r="7" spans="1:33" s="14" customFormat="1" ht="59.25" customHeight="1" x14ac:dyDescent="0.2">
      <c r="A7" s="22" t="s">
        <v>2</v>
      </c>
      <c r="B7" s="22" t="s">
        <v>3</v>
      </c>
      <c r="C7" s="22" t="s">
        <v>4</v>
      </c>
      <c r="D7" s="23" t="s">
        <v>5</v>
      </c>
      <c r="E7" s="22" t="s">
        <v>6</v>
      </c>
      <c r="F7" s="22" t="s">
        <v>7</v>
      </c>
      <c r="G7" s="22" t="s">
        <v>8</v>
      </c>
    </row>
    <row r="8" spans="1:33" s="15" customFormat="1" ht="28.5" customHeight="1" x14ac:dyDescent="0.2">
      <c r="A8" s="27" t="s">
        <v>58</v>
      </c>
      <c r="B8" s="28">
        <f>+B17+B9+B13+B15+B19</f>
        <v>8</v>
      </c>
      <c r="C8" s="27"/>
      <c r="D8" s="29"/>
      <c r="E8" s="27"/>
      <c r="F8" s="27"/>
      <c r="G8" s="27"/>
    </row>
    <row r="9" spans="1:33" s="15" customFormat="1" ht="24" customHeight="1" x14ac:dyDescent="0.2">
      <c r="A9" s="24" t="s">
        <v>9</v>
      </c>
      <c r="B9" s="25">
        <f>SUM(B10:B12)</f>
        <v>3</v>
      </c>
      <c r="C9" s="24"/>
      <c r="D9" s="26"/>
      <c r="E9" s="24"/>
      <c r="F9" s="24"/>
      <c r="G9" s="24"/>
    </row>
    <row r="10" spans="1:33" s="20" customFormat="1" ht="104.25" customHeight="1" x14ac:dyDescent="0.2">
      <c r="A10" s="16"/>
      <c r="B10" s="17">
        <v>1</v>
      </c>
      <c r="C10" s="16" t="s">
        <v>11</v>
      </c>
      <c r="D10" s="18" t="s">
        <v>12</v>
      </c>
      <c r="E10" s="16" t="s">
        <v>13</v>
      </c>
      <c r="F10" s="16" t="s">
        <v>32</v>
      </c>
      <c r="G10" s="19" t="s">
        <v>52</v>
      </c>
    </row>
    <row r="11" spans="1:33" s="20" customFormat="1" ht="74.25" customHeight="1" x14ac:dyDescent="0.2">
      <c r="A11" s="16"/>
      <c r="B11" s="17">
        <v>1</v>
      </c>
      <c r="C11" s="16" t="s">
        <v>14</v>
      </c>
      <c r="D11" s="18" t="s">
        <v>15</v>
      </c>
      <c r="E11" s="16" t="s">
        <v>16</v>
      </c>
      <c r="F11" s="16" t="s">
        <v>33</v>
      </c>
      <c r="G11" s="21" t="s">
        <v>41</v>
      </c>
    </row>
    <row r="12" spans="1:33" s="20" customFormat="1" ht="114.75" x14ac:dyDescent="0.2">
      <c r="A12" s="16"/>
      <c r="B12" s="17">
        <v>1</v>
      </c>
      <c r="C12" s="16" t="s">
        <v>39</v>
      </c>
      <c r="D12" s="18" t="s">
        <v>17</v>
      </c>
      <c r="E12" s="16" t="s">
        <v>37</v>
      </c>
      <c r="F12" s="16" t="s">
        <v>38</v>
      </c>
      <c r="G12" s="21" t="s">
        <v>40</v>
      </c>
    </row>
    <row r="13" spans="1:33" s="15" customFormat="1" ht="24" customHeight="1" x14ac:dyDescent="0.2">
      <c r="A13" s="24" t="s">
        <v>18</v>
      </c>
      <c r="B13" s="25">
        <f>SUM(B14)</f>
        <v>1</v>
      </c>
      <c r="C13" s="24"/>
      <c r="D13" s="26"/>
      <c r="E13" s="24"/>
      <c r="F13" s="24"/>
      <c r="G13" s="24"/>
    </row>
    <row r="14" spans="1:33" s="20" customFormat="1" ht="109.5" customHeight="1" x14ac:dyDescent="0.2">
      <c r="A14" s="16"/>
      <c r="B14" s="17">
        <v>1</v>
      </c>
      <c r="C14" s="16" t="s">
        <v>19</v>
      </c>
      <c r="D14" s="18" t="s">
        <v>20</v>
      </c>
      <c r="E14" s="16" t="s">
        <v>21</v>
      </c>
      <c r="F14" s="16" t="s">
        <v>22</v>
      </c>
      <c r="G14" s="21" t="s">
        <v>23</v>
      </c>
    </row>
    <row r="15" spans="1:33" s="15" customFormat="1" ht="24" customHeight="1" x14ac:dyDescent="0.2">
      <c r="A15" s="24" t="s">
        <v>54</v>
      </c>
      <c r="B15" s="25">
        <f>SUM(B16)</f>
        <v>1</v>
      </c>
      <c r="C15" s="24"/>
      <c r="D15" s="26"/>
      <c r="E15" s="24"/>
      <c r="F15" s="24"/>
      <c r="G15" s="24"/>
    </row>
    <row r="16" spans="1:33" s="20" customFormat="1" ht="67.5" customHeight="1" x14ac:dyDescent="0.2">
      <c r="A16" s="16"/>
      <c r="B16" s="17">
        <v>1</v>
      </c>
      <c r="C16" s="16" t="s">
        <v>24</v>
      </c>
      <c r="D16" s="18" t="s">
        <v>25</v>
      </c>
      <c r="E16" s="16" t="s">
        <v>26</v>
      </c>
      <c r="F16" s="16" t="s">
        <v>27</v>
      </c>
      <c r="G16" s="19" t="s">
        <v>28</v>
      </c>
    </row>
    <row r="17" spans="1:7" s="15" customFormat="1" ht="34.5" customHeight="1" x14ac:dyDescent="0.2">
      <c r="A17" s="24" t="s">
        <v>31</v>
      </c>
      <c r="B17" s="25">
        <f>SUM(B18:B18)</f>
        <v>1</v>
      </c>
      <c r="C17" s="24"/>
      <c r="D17" s="26"/>
      <c r="E17" s="24"/>
      <c r="F17" s="24"/>
      <c r="G17" s="24"/>
    </row>
    <row r="18" spans="1:7" s="20" customFormat="1" ht="261" customHeight="1" x14ac:dyDescent="0.2">
      <c r="A18" s="16"/>
      <c r="B18" s="17">
        <v>1</v>
      </c>
      <c r="C18" s="16" t="s">
        <v>29</v>
      </c>
      <c r="D18" s="18" t="s">
        <v>53</v>
      </c>
      <c r="E18" s="16" t="s">
        <v>43</v>
      </c>
      <c r="F18" s="16" t="s">
        <v>44</v>
      </c>
      <c r="G18" s="21" t="s">
        <v>30</v>
      </c>
    </row>
    <row r="19" spans="1:7" s="15" customFormat="1" ht="34.5" customHeight="1" x14ac:dyDescent="0.2">
      <c r="A19" s="24" t="s">
        <v>45</v>
      </c>
      <c r="B19" s="25">
        <f>SUM(B20:B21)</f>
        <v>2</v>
      </c>
      <c r="C19" s="24"/>
      <c r="D19" s="26"/>
      <c r="E19" s="24"/>
      <c r="F19" s="24"/>
      <c r="G19" s="24"/>
    </row>
    <row r="20" spans="1:7" s="20" customFormat="1" ht="114.75" customHeight="1" x14ac:dyDescent="0.2">
      <c r="A20" s="16"/>
      <c r="B20" s="17">
        <v>1</v>
      </c>
      <c r="C20" s="16" t="s">
        <v>42</v>
      </c>
      <c r="D20" s="18" t="s">
        <v>10</v>
      </c>
      <c r="E20" s="16" t="s">
        <v>36</v>
      </c>
      <c r="F20" s="16" t="s">
        <v>51</v>
      </c>
      <c r="G20" s="21" t="s">
        <v>35</v>
      </c>
    </row>
    <row r="21" spans="1:7" s="20" customFormat="1" ht="122.25" customHeight="1" x14ac:dyDescent="0.2">
      <c r="A21" s="16"/>
      <c r="B21" s="17">
        <v>1</v>
      </c>
      <c r="C21" s="16" t="s">
        <v>47</v>
      </c>
      <c r="D21" s="18" t="s">
        <v>49</v>
      </c>
      <c r="E21" s="16" t="s">
        <v>50</v>
      </c>
      <c r="F21" s="16" t="s">
        <v>46</v>
      </c>
      <c r="G21" s="19" t="s">
        <v>48</v>
      </c>
    </row>
    <row r="22" spans="1:7" s="20" customFormat="1" ht="12.75" x14ac:dyDescent="0.2"/>
  </sheetData>
  <mergeCells count="7">
    <mergeCell ref="O1:P1"/>
    <mergeCell ref="E1:G1"/>
    <mergeCell ref="A5:G5"/>
    <mergeCell ref="A2:G2"/>
    <mergeCell ref="A3:G3"/>
    <mergeCell ref="A4:G4"/>
    <mergeCell ref="A1:D1"/>
  </mergeCells>
  <phoneticPr fontId="2" type="noConversion"/>
  <hyperlinks>
    <hyperlink ref="G12" r:id="rId1"/>
    <hyperlink ref="G11" r:id="rId2"/>
    <hyperlink ref="G21" r:id="rId3"/>
    <hyperlink ref="G20" r:id="rId4"/>
    <hyperlink ref="G10" r:id="rId5"/>
  </hyperlinks>
  <printOptions horizontalCentered="1"/>
  <pageMargins left="0.19685039370078741" right="0.19685039370078741" top="0.59055118110236227" bottom="0.59055118110236227" header="0" footer="0.19685039370078741"/>
  <pageSetup paperSize="5" scale="71" orientation="landscape" r:id="rId6"/>
  <headerFooter alignWithMargins="0">
    <oddFooter>&amp;RPágina &amp;P de &amp;N</oddFooter>
  </headerFooter>
  <drawing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PROGRAMAS</vt:lpstr>
      <vt:lpstr>PROGRAMAS!Área_de_impresión</vt:lpstr>
      <vt:lpstr>PROGRAMAS!Títulos_a_imprimir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2020-01-27T23:46:14Z</cp:lastPrinted>
  <dcterms:created xsi:type="dcterms:W3CDTF">2008-01-25T16:24:56Z</dcterms:created>
  <dcterms:modified xsi:type="dcterms:W3CDTF">2020-01-28T00:19:39Z</dcterms:modified>
</cp:coreProperties>
</file>